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INICIO\1 EB INICIO FEBRERO-JULI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<sst xmlns="http://schemas.openxmlformats.org/spreadsheetml/2006/main" count="1937" uniqueCount="220">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</sst>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13" zoomScale="70" zoomScaleNormal="70" zoomScaleSheetLayoutView="80" workbookViewId="0">
      <selection activeCell="C17" sqref="C1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v>6</v>
      </c>
      <c r="H21" s="126">
        <v>107</v>
      </c>
      <c r="I21" s="126">
        <v>110</v>
      </c>
      <c r="J21" s="127">
        <f t="shared" si="0"/>
        <v>217</v>
      </c>
      <c r="K21" s="125"/>
      <c r="L21" s="126"/>
      <c r="M21" s="126"/>
      <c r="N21" s="127">
        <f t="shared" si="1"/>
        <v>0</v>
      </c>
      <c r="O21" s="125"/>
      <c r="P21" s="126"/>
      <c r="Q21" s="126"/>
      <c r="R21" s="108">
        <f t="shared" si="2"/>
        <v>0</v>
      </c>
      <c r="S21" s="96"/>
      <c r="T21" s="128">
        <f t="shared" si="3"/>
        <v>6</v>
      </c>
      <c r="U21" s="127">
        <f t="shared" si="3"/>
        <v>107</v>
      </c>
      <c r="V21" s="127">
        <f t="shared" si="3"/>
        <v>110</v>
      </c>
      <c r="W21" s="129">
        <f t="shared" si="4"/>
        <v>217</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v>1</v>
      </c>
      <c r="L22" s="132">
        <v>7</v>
      </c>
      <c r="M22" s="132">
        <v>27</v>
      </c>
      <c r="N22" s="105">
        <f t="shared" si="1"/>
        <v>34</v>
      </c>
      <c r="O22" s="131">
        <v>1</v>
      </c>
      <c r="P22" s="132">
        <v>10</v>
      </c>
      <c r="Q22" s="132">
        <v>28</v>
      </c>
      <c r="R22" s="108">
        <f t="shared" si="2"/>
        <v>38</v>
      </c>
      <c r="S22" s="96"/>
      <c r="T22" s="128">
        <f t="shared" si="3"/>
        <v>2</v>
      </c>
      <c r="U22" s="127">
        <f t="shared" si="3"/>
        <v>17</v>
      </c>
      <c r="V22" s="127">
        <f t="shared" si="3"/>
        <v>55</v>
      </c>
      <c r="W22" s="129">
        <f t="shared" si="4"/>
        <v>72</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v>1</v>
      </c>
      <c r="L23" s="132">
        <v>30</v>
      </c>
      <c r="M23" s="132">
        <v>6</v>
      </c>
      <c r="N23" s="105">
        <f t="shared" si="1"/>
        <v>36</v>
      </c>
      <c r="O23" s="131">
        <v>2</v>
      </c>
      <c r="P23" s="132">
        <v>32</v>
      </c>
      <c r="Q23" s="132">
        <v>12</v>
      </c>
      <c r="R23" s="108">
        <f t="shared" si="2"/>
        <v>44</v>
      </c>
      <c r="S23" s="96"/>
      <c r="T23" s="109">
        <f t="shared" si="3"/>
        <v>3</v>
      </c>
      <c r="U23" s="105">
        <f t="shared" si="3"/>
        <v>62</v>
      </c>
      <c r="V23" s="105">
        <f t="shared" si="3"/>
        <v>18</v>
      </c>
      <c r="W23" s="110">
        <f t="shared" si="4"/>
        <v>80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v>1</v>
      </c>
      <c r="L24" s="107">
        <v>2</v>
      </c>
      <c r="M24" s="107">
        <v>33</v>
      </c>
      <c r="N24" s="127">
        <f t="shared" si="1"/>
        <v>35</v>
      </c>
      <c r="O24" s="106">
        <v>1</v>
      </c>
      <c r="P24" s="107">
        <v>6</v>
      </c>
      <c r="Q24" s="107">
        <v>18</v>
      </c>
      <c r="R24" s="108">
        <f t="shared" si="2"/>
        <v>24</v>
      </c>
      <c r="S24" s="96"/>
      <c r="T24" s="109">
        <f t="shared" si="3"/>
        <v>2</v>
      </c>
      <c r="U24" s="127">
        <f t="shared" si="3"/>
        <v>8</v>
      </c>
      <c r="V24" s="127">
        <f t="shared" si="3"/>
        <v>51</v>
      </c>
      <c r="W24" s="110">
        <f t="shared" si="4"/>
        <v>59</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v>2</v>
      </c>
      <c r="L25" s="135">
        <v>17</v>
      </c>
      <c r="M25" s="135">
        <v>33</v>
      </c>
      <c r="N25" s="116">
        <f t="shared" si="1"/>
        <v>50</v>
      </c>
      <c r="O25" s="113">
        <v>1</v>
      </c>
      <c r="P25" s="114">
        <v>28</v>
      </c>
      <c r="Q25" s="114">
        <v>12</v>
      </c>
      <c r="R25" s="117">
        <f t="shared" si="2"/>
        <v>40</v>
      </c>
      <c r="S25" s="96"/>
      <c r="T25" s="118">
        <f t="shared" si="3"/>
        <v>3</v>
      </c>
      <c r="U25" s="116">
        <f t="shared" si="3"/>
        <v>45</v>
      </c>
      <c r="V25" s="116">
        <f t="shared" si="3"/>
        <v>45</v>
      </c>
      <c r="W25" s="119">
        <f t="shared" si="4"/>
        <v>90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6</v>
      </c>
      <c r="H26" s="136">
        <f>SUM(H21:H25)</f>
        <v>107</v>
      </c>
      <c r="I26" s="136">
        <f t="shared" ref="I26:W26" si="11">SUM(I21:I25)</f>
        <v>110</v>
      </c>
      <c r="J26" s="136">
        <f>SUM(J21:J25)</f>
        <v>217</v>
      </c>
      <c r="K26" s="136">
        <f t="shared" si="11"/>
        <v>5</v>
      </c>
      <c r="L26" s="136">
        <f t="shared" si="11"/>
        <v>56</v>
      </c>
      <c r="M26" s="136">
        <f>SUM(M21:M25)</f>
        <v>99</v>
      </c>
      <c r="N26" s="136">
        <f t="shared" si="11"/>
        <v>155</v>
      </c>
      <c r="O26" s="136">
        <f t="shared" si="11"/>
        <v>5</v>
      </c>
      <c r="P26" s="136">
        <f>SUM(P21:P25)</f>
        <v>76</v>
      </c>
      <c r="Q26" s="136">
        <f t="shared" si="11"/>
        <v>70</v>
      </c>
      <c r="R26" s="137">
        <f t="shared" si="11"/>
        <v>146</v>
      </c>
      <c r="S26" s="138">
        <f t="shared" si="11"/>
        <v>0</v>
      </c>
      <c r="T26" s="139">
        <f>SUM(T21:T25)</f>
        <v>16</v>
      </c>
      <c r="U26" s="136">
        <f t="shared" si="11"/>
        <v>239</v>
      </c>
      <c r="V26" s="136">
        <f t="shared" si="11"/>
        <v>279</v>
      </c>
      <c r="W26" s="140">
        <f t="shared" si="11"/>
        <v>518</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6</v>
      </c>
      <c r="H81" s="312">
        <f t="shared" si="72"/>
        <v>107</v>
      </c>
      <c r="I81" s="312">
        <f t="shared" si="72"/>
        <v>110</v>
      </c>
      <c r="J81" s="312">
        <f t="shared" si="72"/>
        <v>217</v>
      </c>
      <c r="K81" s="312">
        <f t="shared" si="72"/>
        <v>5</v>
      </c>
      <c r="L81" s="312">
        <f t="shared" si="72"/>
        <v>56</v>
      </c>
      <c r="M81" s="312">
        <f t="shared" si="72"/>
        <v>99</v>
      </c>
      <c r="N81" s="312">
        <f t="shared" si="72"/>
        <v>155</v>
      </c>
      <c r="O81" s="312">
        <f t="shared" si="72"/>
        <v>5</v>
      </c>
      <c r="P81" s="312">
        <f t="shared" si="72"/>
        <v>76</v>
      </c>
      <c r="Q81" s="312">
        <f t="shared" si="72"/>
        <v>70</v>
      </c>
      <c r="R81" s="313">
        <f t="shared" si="72"/>
        <v>146</v>
      </c>
      <c r="S81" s="314">
        <f t="shared" si="72"/>
        <v>0</v>
      </c>
      <c r="T81" s="312">
        <f t="shared" si="72"/>
        <v>16</v>
      </c>
      <c r="U81" s="312">
        <f t="shared" si="72"/>
        <v>239</v>
      </c>
      <c r="V81" s="312">
        <f t="shared" si="72"/>
        <v>279</v>
      </c>
      <c r="W81" s="315">
        <f t="shared" si="72"/>
        <v>518</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6</v>
      </c>
      <c r="H124" s="310">
        <f t="shared" si="79"/>
        <v>107</v>
      </c>
      <c r="I124" s="310">
        <f t="shared" si="79"/>
        <v>110</v>
      </c>
      <c r="J124" s="310">
        <f t="shared" si="79"/>
        <v>217</v>
      </c>
      <c r="K124" s="310">
        <f t="shared" si="79"/>
        <v>5</v>
      </c>
      <c r="L124" s="310">
        <f t="shared" si="79"/>
        <v>56</v>
      </c>
      <c r="M124" s="310">
        <f t="shared" si="79"/>
        <v>99</v>
      </c>
      <c r="N124" s="310">
        <f t="shared" si="79"/>
        <v>155</v>
      </c>
      <c r="O124" s="310">
        <f t="shared" si="79"/>
        <v>5</v>
      </c>
      <c r="P124" s="310">
        <f t="shared" si="79"/>
        <v>76</v>
      </c>
      <c r="Q124" s="310">
        <f t="shared" si="79"/>
        <v>70</v>
      </c>
      <c r="R124" s="310">
        <f t="shared" si="79"/>
        <v>146</v>
      </c>
      <c r="S124" s="311">
        <f t="shared" si="79"/>
        <v>0</v>
      </c>
      <c r="T124" s="310">
        <f t="shared" si="79"/>
        <v>16</v>
      </c>
      <c r="U124" s="310">
        <f t="shared" si="79"/>
        <v>239</v>
      </c>
      <c r="V124" s="310">
        <f t="shared" si="79"/>
        <v>279</v>
      </c>
      <c r="W124" s="310">
        <f t="shared" si="79"/>
        <v>518</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 zoomScale="62" zoomScaleNormal="62" zoomScaleSheetLayoutView="75" workbookViewId="0">
      <selection activeCell="C14" sqref="C1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v>106</v>
      </c>
      <c r="H22" s="13"/>
      <c r="I22" s="244">
        <f>SUM(G22:H22)</f>
        <v>106</v>
      </c>
      <c r="J22" s="14">
        <v>108</v>
      </c>
      <c r="K22" s="15"/>
      <c r="L22" s="245">
        <f>SUM(J22:K22)</f>
        <v>108</v>
      </c>
      <c r="M22" s="16"/>
      <c r="N22" s="15"/>
      <c r="O22" s="244">
        <f>SUM(M22:N22)</f>
        <v>0</v>
      </c>
      <c r="P22" s="17"/>
      <c r="Q22" s="15"/>
      <c r="R22" s="245">
        <f>SUM(P22:Q22)</f>
        <v>0</v>
      </c>
      <c r="S22" s="16"/>
      <c r="T22" s="15"/>
      <c r="U22" s="244">
        <f>SUM(S22:T22)</f>
        <v>0</v>
      </c>
      <c r="V22" s="17"/>
      <c r="W22" s="15"/>
      <c r="X22" s="246">
        <f>SUM(V22:W22)</f>
        <v>0</v>
      </c>
      <c r="Y22" s="366"/>
      <c r="Z22" s="247">
        <f>SUM(I22,O22,U22)</f>
        <v>106</v>
      </c>
      <c r="AA22" s="247">
        <f>SUM(L22,R22,X22)</f>
        <v>108</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v>3</v>
      </c>
      <c r="N23" s="33"/>
      <c r="O23" s="232">
        <f>SUM(M23:N23)</f>
        <v>3</v>
      </c>
      <c r="P23" s="36">
        <v>27</v>
      </c>
      <c r="Q23" s="33"/>
      <c r="R23" s="233">
        <f>SUM(P23:Q23)</f>
        <v>27</v>
      </c>
      <c r="S23" s="34">
        <v>10</v>
      </c>
      <c r="T23" s="33"/>
      <c r="U23" s="232">
        <f>SUM(S23:T23)</f>
        <v>10</v>
      </c>
      <c r="V23" s="36">
        <v>28</v>
      </c>
      <c r="W23" s="33"/>
      <c r="X23" s="234">
        <f>SUM(V23:W23)</f>
        <v>28</v>
      </c>
      <c r="Y23" s="366"/>
      <c r="Z23" s="235">
        <f>SUM(I23,O23,U23)</f>
        <v>13</v>
      </c>
      <c r="AA23" s="235">
        <f>SUM(L23,R23,X23)</f>
        <v>55</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v>30</v>
      </c>
      <c r="N24" s="33"/>
      <c r="O24" s="232">
        <f>SUM(M24:N24)</f>
        <v>30</v>
      </c>
      <c r="P24" s="36">
        <v>6</v>
      </c>
      <c r="Q24" s="33"/>
      <c r="R24" s="233">
        <f>SUM(P24:Q24)</f>
        <v>6</v>
      </c>
      <c r="S24" s="34">
        <v>32</v>
      </c>
      <c r="T24" s="33"/>
      <c r="U24" s="232">
        <f>SUM(S24:T24)</f>
        <v>32</v>
      </c>
      <c r="V24" s="36">
        <v>12</v>
      </c>
      <c r="W24" s="33"/>
      <c r="X24" s="234">
        <f>SUM(V24:W24)</f>
        <v>12</v>
      </c>
      <c r="Y24" s="366"/>
      <c r="Z24" s="235">
        <f>SUM(I24,O24,U24)</f>
        <v>62</v>
      </c>
      <c r="AA24" s="235">
        <f>SUM(L24,R24,X24)</f>
        <v>18</v>
      </c>
      <c r="AB24" s="122">
        <f>SUM(Z19:AA24)</f>
        <v>362</v>
      </c>
      <c r="AC24" s="85">
        <f>SUM(Z19:Z24)</f>
        <v>181</v>
      </c>
      <c r="AD24" s="1">
        <f t="shared" ref="AD24" si="15">SUM(AA19:AA24)</f>
        <v>181</v>
      </c>
      <c r="AE24" s="1">
        <f>SUM(AC24:AD24)</f>
        <v>362</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v>2</v>
      </c>
      <c r="N25" s="35"/>
      <c r="O25" s="232">
        <f>SUM(M25:N25)</f>
        <v>2</v>
      </c>
      <c r="P25" s="36">
        <v>33</v>
      </c>
      <c r="Q25" s="33"/>
      <c r="R25" s="233">
        <f>SUM(P25:Q25)</f>
        <v>33</v>
      </c>
      <c r="S25" s="34">
        <v>5</v>
      </c>
      <c r="T25" s="33"/>
      <c r="U25" s="232">
        <f>SUM(S25:T25)</f>
        <v>5</v>
      </c>
      <c r="V25" s="36">
        <v>18</v>
      </c>
      <c r="W25" s="33"/>
      <c r="X25" s="234">
        <f>SUM(V25:W25)</f>
        <v>18</v>
      </c>
      <c r="Y25" s="366"/>
      <c r="Z25" s="235">
        <f>SUM(I25,O25,U25)</f>
        <v>7</v>
      </c>
      <c r="AA25" s="235">
        <f>SUM(L25,R25,X25)</f>
        <v>51</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v>17</v>
      </c>
      <c r="N26" s="33"/>
      <c r="O26" s="232">
        <f>SUM(M26:N26)</f>
        <v>17</v>
      </c>
      <c r="P26" s="36">
        <v>33</v>
      </c>
      <c r="Q26" s="33"/>
      <c r="R26" s="233">
        <f>SUM(P26:Q26)</f>
        <v>33</v>
      </c>
      <c r="S26" s="34">
        <v>28</v>
      </c>
      <c r="T26" s="33"/>
      <c r="U26" s="232">
        <f>SUM(S26:T26)</f>
        <v>28</v>
      </c>
      <c r="V26" s="36">
        <v>12</v>
      </c>
      <c r="W26" s="33"/>
      <c r="X26" s="234">
        <f>SUM(V26:W26)</f>
        <v>12</v>
      </c>
      <c r="Y26" s="366"/>
      <c r="Z26" s="235">
        <f>SUM(I26,O26,U26)</f>
        <v>45</v>
      </c>
      <c r="AA26" s="235">
        <f>SUM(L26,R26,X26)</f>
        <v>45</v>
      </c>
      <c r="AB26" s="100"/>
      <c r="AC26" s="69"/>
    </row>
    <row r="27" spans="1:31" ht="32.1" customHeight="1" thickBot="1" x14ac:dyDescent="0.3">
      <c r="A27" s="461"/>
      <c r="B27" s="462"/>
      <c r="C27" s="462"/>
      <c r="D27" s="462"/>
      <c r="E27" s="462"/>
      <c r="F27" s="463"/>
      <c r="G27" s="240">
        <f>SUM(G22:G26)</f>
        <v>106</v>
      </c>
      <c r="H27" s="241">
        <f>SUM(H22:H26)</f>
        <v>0</v>
      </c>
      <c r="I27" s="241">
        <f t="shared" ref="I27:AA27" si="16">SUM(I22:I26)</f>
        <v>106</v>
      </c>
      <c r="J27" s="241">
        <f t="shared" si="16"/>
        <v>108</v>
      </c>
      <c r="K27" s="241">
        <f t="shared" si="16"/>
        <v>0</v>
      </c>
      <c r="L27" s="241">
        <f t="shared" si="16"/>
        <v>108</v>
      </c>
      <c r="M27" s="241">
        <f t="shared" si="16"/>
        <v>52</v>
      </c>
      <c r="N27" s="241">
        <f t="shared" si="16"/>
        <v>0</v>
      </c>
      <c r="O27" s="241">
        <f t="shared" si="16"/>
        <v>52</v>
      </c>
      <c r="P27" s="241">
        <f t="shared" si="16"/>
        <v>99</v>
      </c>
      <c r="Q27" s="241">
        <f t="shared" si="16"/>
        <v>0</v>
      </c>
      <c r="R27" s="241">
        <f t="shared" si="16"/>
        <v>99</v>
      </c>
      <c r="S27" s="241">
        <f t="shared" si="16"/>
        <v>75</v>
      </c>
      <c r="T27" s="241">
        <f t="shared" si="16"/>
        <v>0</v>
      </c>
      <c r="U27" s="241">
        <f t="shared" si="16"/>
        <v>75</v>
      </c>
      <c r="V27" s="241">
        <f t="shared" si="16"/>
        <v>70</v>
      </c>
      <c r="W27" s="241">
        <f t="shared" si="16"/>
        <v>0</v>
      </c>
      <c r="X27" s="242">
        <f t="shared" si="16"/>
        <v>70</v>
      </c>
      <c r="Y27" s="243"/>
      <c r="Z27" s="241">
        <f t="shared" si="16"/>
        <v>233</v>
      </c>
      <c r="AA27" s="241">
        <f t="shared" si="16"/>
        <v>277</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658</v>
      </c>
      <c r="AC28" s="85">
        <f>SUM(Z25:Z28)</f>
        <v>285</v>
      </c>
      <c r="AD28" s="1">
        <f>SUM(AA25:AA28)</f>
        <v>373</v>
      </c>
      <c r="AE28" s="1">
        <f>SUM(AC28:AD28)</f>
        <v>658</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106</v>
      </c>
      <c r="H82" s="252">
        <f t="shared" si="120"/>
        <v>0</v>
      </c>
      <c r="I82" s="252">
        <f t="shared" si="120"/>
        <v>106</v>
      </c>
      <c r="J82" s="252">
        <f t="shared" si="120"/>
        <v>108</v>
      </c>
      <c r="K82" s="252">
        <f t="shared" si="120"/>
        <v>0</v>
      </c>
      <c r="L82" s="252">
        <f t="shared" si="120"/>
        <v>108</v>
      </c>
      <c r="M82" s="252">
        <f t="shared" si="120"/>
        <v>52</v>
      </c>
      <c r="N82" s="252">
        <f t="shared" si="120"/>
        <v>0</v>
      </c>
      <c r="O82" s="252">
        <f t="shared" si="120"/>
        <v>52</v>
      </c>
      <c r="P82" s="252">
        <f t="shared" si="120"/>
        <v>99</v>
      </c>
      <c r="Q82" s="252">
        <f t="shared" si="120"/>
        <v>0</v>
      </c>
      <c r="R82" s="252">
        <f t="shared" si="120"/>
        <v>99</v>
      </c>
      <c r="S82" s="252">
        <f t="shared" si="120"/>
        <v>75</v>
      </c>
      <c r="T82" s="252">
        <f t="shared" si="120"/>
        <v>0</v>
      </c>
      <c r="U82" s="252">
        <f t="shared" si="120"/>
        <v>75</v>
      </c>
      <c r="V82" s="252">
        <f t="shared" si="120"/>
        <v>70</v>
      </c>
      <c r="W82" s="252">
        <f t="shared" si="120"/>
        <v>0</v>
      </c>
      <c r="X82" s="253">
        <f t="shared" si="120"/>
        <v>70</v>
      </c>
      <c r="Y82" s="243"/>
      <c r="Z82" s="252">
        <f>SUM(Z81,Z77,Z73,Z69,Z64,Z60,Z55,Z49,Z43,Z38,Z33,Z27,Z21)</f>
        <v>233</v>
      </c>
      <c r="AA82" s="252">
        <f>SUM(AA81,AA77,AA73,AA69,AA64,AA60,AA55,AA49,AA43,AA38,AA33,AA27,AA21)</f>
        <v>277</v>
      </c>
      <c r="AB82" s="122">
        <f t="shared" si="45"/>
        <v>510</v>
      </c>
      <c r="AC82" s="85">
        <f t="shared" si="86"/>
        <v>510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55" t="s">
        <v>218</v>
      </c>
      <c r="B125" s="456"/>
      <c r="C125" s="84"/>
      <c r="D125" s="457" t="s">
        <v>18</v>
      </c>
      <c r="E125" s="458"/>
      <c r="F125" s="459"/>
      <c r="G125" s="257">
        <f t="shared" ref="G125:X125" si="146">SUM(G82,G124)</f>
        <v>106</v>
      </c>
      <c r="H125" s="258">
        <f t="shared" si="146"/>
        <v>0</v>
      </c>
      <c r="I125" s="258">
        <f t="shared" si="146"/>
        <v>106</v>
      </c>
      <c r="J125" s="258">
        <f t="shared" si="146"/>
        <v>108</v>
      </c>
      <c r="K125" s="258">
        <f t="shared" si="146"/>
        <v>0</v>
      </c>
      <c r="L125" s="258">
        <f t="shared" si="146"/>
        <v>108</v>
      </c>
      <c r="M125" s="258">
        <f t="shared" si="146"/>
        <v>52</v>
      </c>
      <c r="N125" s="258">
        <f t="shared" si="146"/>
        <v>0</v>
      </c>
      <c r="O125" s="258">
        <f t="shared" si="146"/>
        <v>52</v>
      </c>
      <c r="P125" s="258">
        <f t="shared" si="146"/>
        <v>99</v>
      </c>
      <c r="Q125" s="258">
        <f t="shared" si="146"/>
        <v>0</v>
      </c>
      <c r="R125" s="258">
        <f t="shared" si="146"/>
        <v>99</v>
      </c>
      <c r="S125" s="258">
        <f t="shared" si="146"/>
        <v>75</v>
      </c>
      <c r="T125" s="258">
        <f t="shared" si="146"/>
        <v>0</v>
      </c>
      <c r="U125" s="258">
        <f t="shared" si="146"/>
        <v>75</v>
      </c>
      <c r="V125" s="258">
        <f t="shared" si="146"/>
        <v>70</v>
      </c>
      <c r="W125" s="258">
        <f t="shared" si="146"/>
        <v>0</v>
      </c>
      <c r="X125" s="259">
        <f t="shared" si="146"/>
        <v>70</v>
      </c>
      <c r="Y125" s="243"/>
      <c r="Z125" s="258">
        <f>SUM(Z82,Z124)</f>
        <v>233</v>
      </c>
      <c r="AA125" s="258">
        <f>SUM(AA82,AA124)</f>
        <v>277</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932</v>
      </c>
      <c r="AE126" s="1">
        <f>SUM(AA14:AA125)</f>
        <v>1108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D19" zoomScale="80" zoomScaleNormal="80" zoomScaleSheetLayoutView="77" workbookViewId="0">
      <selection activeCell="AR141" sqref="AR14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107</v>
      </c>
      <c r="H23" s="208">
        <v>89</v>
      </c>
      <c r="I23" s="436">
        <v>3</v>
      </c>
      <c r="J23" s="437">
        <v>8</v>
      </c>
      <c r="K23" s="437">
        <v>5</v>
      </c>
      <c r="L23" s="437">
        <v>1</v>
      </c>
      <c r="M23" s="438">
        <v>1</v>
      </c>
      <c r="N23" s="215">
        <f t="shared" si="38"/>
        <v>18</v>
      </c>
      <c r="O23" s="207">
        <f t="shared" si="39"/>
        <v>110</v>
      </c>
      <c r="P23" s="209">
        <v>95</v>
      </c>
      <c r="Q23" s="210">
        <v>6</v>
      </c>
      <c r="R23" s="211">
        <v>2</v>
      </c>
      <c r="S23" s="211">
        <v>3</v>
      </c>
      <c r="T23" s="211">
        <v>3</v>
      </c>
      <c r="U23" s="209">
        <v>1</v>
      </c>
      <c r="V23" s="278">
        <f t="shared" si="40"/>
        <v>15</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107</v>
      </c>
      <c r="BD23" s="213">
        <f t="shared" si="50"/>
        <v>89</v>
      </c>
      <c r="BE23" s="213">
        <f t="shared" si="51"/>
        <v>3</v>
      </c>
      <c r="BF23" s="213">
        <f t="shared" si="52"/>
        <v>8</v>
      </c>
      <c r="BG23" s="213">
        <f t="shared" si="53"/>
        <v>5</v>
      </c>
      <c r="BH23" s="213">
        <f t="shared" si="54"/>
        <v>1</v>
      </c>
      <c r="BI23" s="214">
        <f t="shared" si="55"/>
        <v>1</v>
      </c>
      <c r="BJ23" s="215">
        <f t="shared" si="56"/>
        <v>18</v>
      </c>
      <c r="BK23" s="207">
        <f t="shared" si="57"/>
        <v>110</v>
      </c>
      <c r="BL23" s="213">
        <f t="shared" si="58"/>
        <v>95</v>
      </c>
      <c r="BM23" s="213">
        <f t="shared" si="59"/>
        <v>6</v>
      </c>
      <c r="BN23" s="213">
        <f t="shared" si="60"/>
        <v>2</v>
      </c>
      <c r="BO23" s="213">
        <f t="shared" si="61"/>
        <v>3</v>
      </c>
      <c r="BP23" s="213">
        <f t="shared" si="62"/>
        <v>3</v>
      </c>
      <c r="BQ23" s="214">
        <f t="shared" si="63"/>
        <v>1</v>
      </c>
      <c r="BR23" s="215">
        <f t="shared" si="64"/>
        <v>15</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7</v>
      </c>
      <c r="X24" s="65">
        <v>4</v>
      </c>
      <c r="Y24" s="423">
        <v>1</v>
      </c>
      <c r="Z24" s="424">
        <v>1</v>
      </c>
      <c r="AA24" s="424"/>
      <c r="AB24" s="424">
        <v>1</v>
      </c>
      <c r="AC24" s="425"/>
      <c r="AD24" s="68">
        <f t="shared" si="42"/>
        <v>3</v>
      </c>
      <c r="AE24" s="60">
        <f t="shared" si="43"/>
        <v>27</v>
      </c>
      <c r="AF24" s="65">
        <v>24</v>
      </c>
      <c r="AG24" s="423">
        <v>2</v>
      </c>
      <c r="AH24" s="424">
        <v>1</v>
      </c>
      <c r="AI24" s="424"/>
      <c r="AJ24" s="424"/>
      <c r="AK24" s="425"/>
      <c r="AL24" s="269">
        <f t="shared" si="44"/>
        <v>3</v>
      </c>
      <c r="AM24" s="60">
        <f t="shared" si="45"/>
        <v>10</v>
      </c>
      <c r="AN24" s="65">
        <v>9</v>
      </c>
      <c r="AO24" s="63"/>
      <c r="AP24" s="64">
        <v>1</v>
      </c>
      <c r="AQ24" s="64"/>
      <c r="AR24" s="64"/>
      <c r="AS24" s="62"/>
      <c r="AT24" s="270">
        <f t="shared" si="46"/>
        <v>1</v>
      </c>
      <c r="AU24" s="60">
        <f t="shared" si="47"/>
        <v>28</v>
      </c>
      <c r="AV24" s="65">
        <v>23</v>
      </c>
      <c r="AW24" s="432"/>
      <c r="AX24" s="417">
        <v>4</v>
      </c>
      <c r="AY24" s="417"/>
      <c r="AZ24" s="417"/>
      <c r="BA24" s="433">
        <v>1</v>
      </c>
      <c r="BB24" s="68">
        <f t="shared" si="48"/>
        <v>5</v>
      </c>
      <c r="BC24" s="60">
        <f t="shared" si="49"/>
        <v>17</v>
      </c>
      <c r="BD24" s="66">
        <f t="shared" si="50"/>
        <v>13</v>
      </c>
      <c r="BE24" s="66">
        <f t="shared" si="51"/>
        <v>1</v>
      </c>
      <c r="BF24" s="66">
        <f t="shared" si="52"/>
        <v>2</v>
      </c>
      <c r="BG24" s="66">
        <f t="shared" si="53"/>
        <v>0</v>
      </c>
      <c r="BH24" s="66">
        <f t="shared" si="54"/>
        <v>1</v>
      </c>
      <c r="BI24" s="67">
        <f t="shared" si="55"/>
        <v>0</v>
      </c>
      <c r="BJ24" s="68">
        <f t="shared" si="56"/>
        <v>4</v>
      </c>
      <c r="BK24" s="60">
        <f t="shared" si="57"/>
        <v>55</v>
      </c>
      <c r="BL24" s="66">
        <f t="shared" si="58"/>
        <v>47</v>
      </c>
      <c r="BM24" s="66">
        <f t="shared" si="59"/>
        <v>2</v>
      </c>
      <c r="BN24" s="66">
        <f t="shared" si="60"/>
        <v>5</v>
      </c>
      <c r="BO24" s="66">
        <f t="shared" si="61"/>
        <v>0</v>
      </c>
      <c r="BP24" s="66">
        <f t="shared" si="62"/>
        <v>0</v>
      </c>
      <c r="BQ24" s="67">
        <f t="shared" si="63"/>
        <v>1</v>
      </c>
      <c r="BR24" s="68">
        <f t="shared" si="64"/>
        <v>8</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30</v>
      </c>
      <c r="X25" s="65">
        <v>29</v>
      </c>
      <c r="Y25" s="423">
        <v>1</v>
      </c>
      <c r="Z25" s="424"/>
      <c r="AA25" s="424"/>
      <c r="AB25" s="424"/>
      <c r="AC25" s="425"/>
      <c r="AD25" s="68">
        <f t="shared" si="42"/>
        <v>1</v>
      </c>
      <c r="AE25" s="60">
        <f t="shared" si="43"/>
        <v>6</v>
      </c>
      <c r="AF25" s="65">
        <v>6</v>
      </c>
      <c r="AG25" s="423"/>
      <c r="AH25" s="424"/>
      <c r="AI25" s="424"/>
      <c r="AJ25" s="424"/>
      <c r="AK25" s="425"/>
      <c r="AL25" s="269">
        <f t="shared" si="44"/>
        <v>0</v>
      </c>
      <c r="AM25" s="60">
        <f t="shared" si="45"/>
        <v>32</v>
      </c>
      <c r="AN25" s="65">
        <v>22</v>
      </c>
      <c r="AO25" s="63">
        <v>5</v>
      </c>
      <c r="AP25" s="64">
        <v>2</v>
      </c>
      <c r="AQ25" s="64">
        <v>1</v>
      </c>
      <c r="AR25" s="64"/>
      <c r="AS25" s="62">
        <v>2</v>
      </c>
      <c r="AT25" s="270">
        <f t="shared" si="46"/>
        <v>10</v>
      </c>
      <c r="AU25" s="60">
        <f t="shared" si="47"/>
        <v>12</v>
      </c>
      <c r="AV25" s="65">
        <v>10</v>
      </c>
      <c r="AW25" s="432">
        <v>1</v>
      </c>
      <c r="AX25" s="417"/>
      <c r="AY25" s="417">
        <v>1</v>
      </c>
      <c r="AZ25" s="417"/>
      <c r="BA25" s="433"/>
      <c r="BB25" s="68">
        <f t="shared" si="48"/>
        <v>2</v>
      </c>
      <c r="BC25" s="60">
        <f t="shared" si="49"/>
        <v>62</v>
      </c>
      <c r="BD25" s="66">
        <f t="shared" si="50"/>
        <v>51</v>
      </c>
      <c r="BE25" s="66">
        <f t="shared" si="51"/>
        <v>6</v>
      </c>
      <c r="BF25" s="66">
        <f t="shared" si="52"/>
        <v>2</v>
      </c>
      <c r="BG25" s="66">
        <f t="shared" si="53"/>
        <v>1</v>
      </c>
      <c r="BH25" s="66">
        <f t="shared" si="54"/>
        <v>0</v>
      </c>
      <c r="BI25" s="67">
        <f t="shared" si="55"/>
        <v>2</v>
      </c>
      <c r="BJ25" s="68">
        <f t="shared" si="56"/>
        <v>11</v>
      </c>
      <c r="BK25" s="60">
        <f t="shared" si="57"/>
        <v>18</v>
      </c>
      <c r="BL25" s="66">
        <f t="shared" si="58"/>
        <v>16</v>
      </c>
      <c r="BM25" s="66">
        <f t="shared" si="59"/>
        <v>1</v>
      </c>
      <c r="BN25" s="66">
        <f t="shared" si="60"/>
        <v>0</v>
      </c>
      <c r="BO25" s="66">
        <f t="shared" si="61"/>
        <v>1</v>
      </c>
      <c r="BP25" s="66">
        <f t="shared" si="62"/>
        <v>0</v>
      </c>
      <c r="BQ25" s="67">
        <f t="shared" si="63"/>
        <v>0</v>
      </c>
      <c r="BR25" s="68">
        <f t="shared" si="64"/>
        <v>2</v>
      </c>
      <c r="BS25" s="69"/>
      <c r="BU25" s="1">
        <f>SUM(BC20:BC25)+SUM(BK20:BK25)</f>
        <v>369</v>
      </c>
      <c r="BV25" s="1">
        <f>SUM(BJ20:BJ25,BR20:BR25)</f>
        <v>58</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2</v>
      </c>
      <c r="X26" s="65">
        <v>2</v>
      </c>
      <c r="Y26" s="423"/>
      <c r="Z26" s="424"/>
      <c r="AA26" s="424"/>
      <c r="AB26" s="424"/>
      <c r="AC26" s="425"/>
      <c r="AD26" s="68">
        <f t="shared" si="42"/>
        <v>0</v>
      </c>
      <c r="AE26" s="60">
        <f t="shared" si="43"/>
        <v>33</v>
      </c>
      <c r="AF26" s="65">
        <v>23</v>
      </c>
      <c r="AG26" s="423">
        <v>2</v>
      </c>
      <c r="AH26" s="424">
        <v>4</v>
      </c>
      <c r="AI26" s="424">
        <v>1</v>
      </c>
      <c r="AJ26" s="424">
        <v>2</v>
      </c>
      <c r="AK26" s="425">
        <v>1</v>
      </c>
      <c r="AL26" s="269">
        <f t="shared" si="44"/>
        <v>10</v>
      </c>
      <c r="AM26" s="60">
        <f t="shared" si="45"/>
        <v>6</v>
      </c>
      <c r="AN26" s="65">
        <v>4</v>
      </c>
      <c r="AO26" s="63">
        <v>1</v>
      </c>
      <c r="AP26" s="64">
        <v>1</v>
      </c>
      <c r="AQ26" s="64"/>
      <c r="AR26" s="64"/>
      <c r="AS26" s="62"/>
      <c r="AT26" s="270">
        <f t="shared" si="46"/>
        <v>2</v>
      </c>
      <c r="AU26" s="60">
        <f t="shared" si="47"/>
        <v>18</v>
      </c>
      <c r="AV26" s="65">
        <v>15</v>
      </c>
      <c r="AW26" s="432">
        <v>1</v>
      </c>
      <c r="AX26" s="417"/>
      <c r="AY26" s="417"/>
      <c r="AZ26" s="417">
        <v>2</v>
      </c>
      <c r="BA26" s="433"/>
      <c r="BB26" s="68">
        <f t="shared" si="48"/>
        <v>3</v>
      </c>
      <c r="BC26" s="60">
        <f t="shared" si="49"/>
        <v>8</v>
      </c>
      <c r="BD26" s="66">
        <f t="shared" si="50"/>
        <v>6</v>
      </c>
      <c r="BE26" s="66">
        <f t="shared" si="51"/>
        <v>1</v>
      </c>
      <c r="BF26" s="66">
        <f t="shared" si="52"/>
        <v>1</v>
      </c>
      <c r="BG26" s="66">
        <f t="shared" si="53"/>
        <v>0</v>
      </c>
      <c r="BH26" s="66">
        <f t="shared" si="54"/>
        <v>0</v>
      </c>
      <c r="BI26" s="67">
        <f t="shared" si="55"/>
        <v>0</v>
      </c>
      <c r="BJ26" s="68">
        <f t="shared" si="56"/>
        <v>2</v>
      </c>
      <c r="BK26" s="60">
        <f t="shared" si="57"/>
        <v>51</v>
      </c>
      <c r="BL26" s="66">
        <f t="shared" si="58"/>
        <v>38</v>
      </c>
      <c r="BM26" s="66">
        <f t="shared" si="59"/>
        <v>3</v>
      </c>
      <c r="BN26" s="66">
        <f t="shared" si="60"/>
        <v>4</v>
      </c>
      <c r="BO26" s="66">
        <f t="shared" si="61"/>
        <v>1</v>
      </c>
      <c r="BP26" s="66">
        <f t="shared" si="62"/>
        <v>4</v>
      </c>
      <c r="BQ26" s="67">
        <f t="shared" si="63"/>
        <v>1</v>
      </c>
      <c r="BR26" s="68">
        <f t="shared" si="64"/>
        <v>13</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17</v>
      </c>
      <c r="X27" s="202">
        <v>14</v>
      </c>
      <c r="Y27" s="426">
        <v>2</v>
      </c>
      <c r="Z27" s="427">
        <v>1</v>
      </c>
      <c r="AA27" s="427"/>
      <c r="AB27" s="427"/>
      <c r="AC27" s="428"/>
      <c r="AD27" s="205">
        <f t="shared" si="42"/>
        <v>3</v>
      </c>
      <c r="AE27" s="197">
        <f t="shared" si="43"/>
        <v>33</v>
      </c>
      <c r="AF27" s="202">
        <v>31</v>
      </c>
      <c r="AG27" s="426">
        <v>1</v>
      </c>
      <c r="AH27" s="427">
        <v>1</v>
      </c>
      <c r="AI27" s="427"/>
      <c r="AJ27" s="427"/>
      <c r="AK27" s="428"/>
      <c r="AL27" s="271">
        <f t="shared" si="44"/>
        <v>2</v>
      </c>
      <c r="AM27" s="197">
        <f t="shared" si="45"/>
        <v>28</v>
      </c>
      <c r="AN27" s="202">
        <v>21</v>
      </c>
      <c r="AO27" s="200">
        <v>2</v>
      </c>
      <c r="AP27" s="201"/>
      <c r="AQ27" s="201">
        <v>2</v>
      </c>
      <c r="AR27" s="201">
        <v>1</v>
      </c>
      <c r="AS27" s="199">
        <v>2</v>
      </c>
      <c r="AT27" s="272">
        <f t="shared" si="46"/>
        <v>7</v>
      </c>
      <c r="AU27" s="197">
        <f t="shared" si="47"/>
        <v>12</v>
      </c>
      <c r="AV27" s="202">
        <v>10</v>
      </c>
      <c r="AW27" s="434">
        <v>2</v>
      </c>
      <c r="AX27" s="419"/>
      <c r="AY27" s="419"/>
      <c r="AZ27" s="419"/>
      <c r="BA27" s="435"/>
      <c r="BB27" s="205">
        <f t="shared" si="48"/>
        <v>2</v>
      </c>
      <c r="BC27" s="197">
        <f t="shared" si="49"/>
        <v>45</v>
      </c>
      <c r="BD27" s="203">
        <f t="shared" si="50"/>
        <v>35</v>
      </c>
      <c r="BE27" s="203">
        <f t="shared" si="51"/>
        <v>4</v>
      </c>
      <c r="BF27" s="203">
        <f t="shared" si="52"/>
        <v>1</v>
      </c>
      <c r="BG27" s="203">
        <f t="shared" si="53"/>
        <v>2</v>
      </c>
      <c r="BH27" s="203">
        <f t="shared" si="54"/>
        <v>1</v>
      </c>
      <c r="BI27" s="204">
        <f t="shared" si="55"/>
        <v>2</v>
      </c>
      <c r="BJ27" s="205">
        <f t="shared" si="56"/>
        <v>10</v>
      </c>
      <c r="BK27" s="197">
        <f t="shared" si="57"/>
        <v>45</v>
      </c>
      <c r="BL27" s="203">
        <f t="shared" si="58"/>
        <v>41</v>
      </c>
      <c r="BM27" s="203">
        <f t="shared" si="59"/>
        <v>3</v>
      </c>
      <c r="BN27" s="203">
        <f t="shared" si="60"/>
        <v>1</v>
      </c>
      <c r="BO27" s="203">
        <f t="shared" si="61"/>
        <v>0</v>
      </c>
      <c r="BP27" s="203">
        <f t="shared" si="62"/>
        <v>0</v>
      </c>
      <c r="BQ27" s="204">
        <f t="shared" si="63"/>
        <v>0</v>
      </c>
      <c r="BR27" s="205">
        <f t="shared" si="64"/>
        <v>4</v>
      </c>
      <c r="BS27" s="69"/>
      <c r="BU27" s="1"/>
    </row>
    <row r="28" spans="1:74" ht="33.950000000000003" customHeight="1" thickBot="1" x14ac:dyDescent="0.3">
      <c r="A28" s="461"/>
      <c r="B28" s="462"/>
      <c r="C28" s="462"/>
      <c r="D28" s="462"/>
      <c r="E28" s="462"/>
      <c r="F28" s="463"/>
      <c r="G28" s="216">
        <f t="shared" si="37"/>
        <v>107</v>
      </c>
      <c r="H28" s="273">
        <f>SUM(H23:H27)</f>
        <v>89</v>
      </c>
      <c r="I28" s="274">
        <f>SUM(I23:I27)</f>
        <v>3</v>
      </c>
      <c r="J28" s="275">
        <f t="shared" ref="J28:M28" si="103">SUM(J23:J27)</f>
        <v>8</v>
      </c>
      <c r="K28" s="275">
        <f>SUM(K23:K27)</f>
        <v>5</v>
      </c>
      <c r="L28" s="275">
        <f t="shared" si="103"/>
        <v>1</v>
      </c>
      <c r="M28" s="273">
        <f t="shared" si="103"/>
        <v>1</v>
      </c>
      <c r="N28" s="206">
        <f t="shared" si="38"/>
        <v>18</v>
      </c>
      <c r="O28" s="216">
        <f t="shared" si="39"/>
        <v>110</v>
      </c>
      <c r="P28" s="273">
        <f>SUM(P23:P27)</f>
        <v>95</v>
      </c>
      <c r="Q28" s="274">
        <f>SUM(Q23:Q27)</f>
        <v>6</v>
      </c>
      <c r="R28" s="275">
        <f t="shared" ref="R28" si="104">SUM(R23:R27)</f>
        <v>2</v>
      </c>
      <c r="S28" s="275">
        <f t="shared" ref="S28" si="105">SUM(S23:S27)</f>
        <v>3</v>
      </c>
      <c r="T28" s="275">
        <f t="shared" ref="T28" si="106">SUM(T23:T27)</f>
        <v>3</v>
      </c>
      <c r="U28" s="273">
        <f t="shared" ref="U28" si="107">SUM(U23:U27)</f>
        <v>1</v>
      </c>
      <c r="V28" s="276">
        <f t="shared" si="40"/>
        <v>15</v>
      </c>
      <c r="W28" s="216">
        <f t="shared" si="41"/>
        <v>56</v>
      </c>
      <c r="X28" s="273">
        <f>SUM(X23:X27)</f>
        <v>49</v>
      </c>
      <c r="Y28" s="274">
        <f>SUM(Y23:Y27)</f>
        <v>4</v>
      </c>
      <c r="Z28" s="275">
        <f t="shared" ref="Z28" si="108">SUM(Z23:Z27)</f>
        <v>2</v>
      </c>
      <c r="AA28" s="275">
        <f t="shared" ref="AA28" si="109">SUM(AA23:AA27)</f>
        <v>0</v>
      </c>
      <c r="AB28" s="275">
        <f t="shared" ref="AB28" si="110">SUM(AB23:AB27)</f>
        <v>1</v>
      </c>
      <c r="AC28" s="273">
        <f t="shared" ref="AC28" si="111">SUM(AC23:AC27)</f>
        <v>0</v>
      </c>
      <c r="AD28" s="206">
        <f t="shared" si="42"/>
        <v>7</v>
      </c>
      <c r="AE28" s="216">
        <f t="shared" si="43"/>
        <v>99</v>
      </c>
      <c r="AF28" s="273">
        <f>SUM(AF23:AF27)</f>
        <v>84</v>
      </c>
      <c r="AG28" s="274">
        <f>SUM(AG23:AG27)</f>
        <v>5</v>
      </c>
      <c r="AH28" s="275">
        <f t="shared" ref="AH28" si="112">SUM(AH23:AH27)</f>
        <v>6</v>
      </c>
      <c r="AI28" s="275">
        <f t="shared" ref="AI28" si="113">SUM(AI23:AI27)</f>
        <v>1</v>
      </c>
      <c r="AJ28" s="275">
        <f>SUM(AJ23:AJ27)</f>
        <v>2</v>
      </c>
      <c r="AK28" s="273">
        <f t="shared" ref="AK28" si="114">SUM(AK23:AK27)</f>
        <v>1</v>
      </c>
      <c r="AL28" s="276">
        <f t="shared" si="44"/>
        <v>15</v>
      </c>
      <c r="AM28" s="216">
        <f t="shared" si="45"/>
        <v>76</v>
      </c>
      <c r="AN28" s="273">
        <f>SUM(AN23:AN27)</f>
        <v>56</v>
      </c>
      <c r="AO28" s="274">
        <f>SUM(AO23:AO27)</f>
        <v>8</v>
      </c>
      <c r="AP28" s="275">
        <f t="shared" ref="AP28" si="115">SUM(AP23:AP27)</f>
        <v>4</v>
      </c>
      <c r="AQ28" s="275">
        <f t="shared" ref="AQ28" si="116">SUM(AQ23:AQ27)</f>
        <v>3</v>
      </c>
      <c r="AR28" s="275">
        <f t="shared" ref="AR28" si="117">SUM(AR23:AR27)</f>
        <v>1</v>
      </c>
      <c r="AS28" s="273">
        <f t="shared" ref="AS28" si="118">SUM(AS23:AS27)</f>
        <v>4</v>
      </c>
      <c r="AT28" s="277">
        <f t="shared" si="46"/>
        <v>20</v>
      </c>
      <c r="AU28" s="216">
        <f t="shared" si="47"/>
        <v>70</v>
      </c>
      <c r="AV28" s="273">
        <f>SUM(AV23:AV27)</f>
        <v>58</v>
      </c>
      <c r="AW28" s="274">
        <f>SUM(AW23:AW27)</f>
        <v>4</v>
      </c>
      <c r="AX28" s="275">
        <f t="shared" ref="AX28" si="119">SUM(AX23:AX27)</f>
        <v>4</v>
      </c>
      <c r="AY28" s="275">
        <f>SUM(AY23:AY27)</f>
        <v>1</v>
      </c>
      <c r="AZ28" s="275">
        <f t="shared" ref="AZ28" si="120">SUM(AZ23:AZ27)</f>
        <v>2</v>
      </c>
      <c r="BA28" s="273">
        <f t="shared" ref="BA28" si="121">SUM(BA23:BA27)</f>
        <v>1</v>
      </c>
      <c r="BB28" s="206">
        <f t="shared" si="48"/>
        <v>12</v>
      </c>
      <c r="BC28" s="216">
        <f t="shared" si="49"/>
        <v>239</v>
      </c>
      <c r="BD28" s="217">
        <f>H28+X28+AN28</f>
        <v>194</v>
      </c>
      <c r="BE28" s="217">
        <f t="shared" si="51"/>
        <v>15</v>
      </c>
      <c r="BF28" s="217">
        <f>J28+Z28+AP28</f>
        <v>14</v>
      </c>
      <c r="BG28" s="217">
        <f t="shared" si="53"/>
        <v>8</v>
      </c>
      <c r="BH28" s="217">
        <f t="shared" si="54"/>
        <v>3</v>
      </c>
      <c r="BI28" s="218">
        <f t="shared" si="55"/>
        <v>5</v>
      </c>
      <c r="BJ28" s="206">
        <f t="shared" si="56"/>
        <v>45</v>
      </c>
      <c r="BK28" s="216">
        <f t="shared" si="57"/>
        <v>279</v>
      </c>
      <c r="BL28" s="217">
        <f t="shared" si="58"/>
        <v>237</v>
      </c>
      <c r="BM28" s="217">
        <f t="shared" si="59"/>
        <v>15</v>
      </c>
      <c r="BN28" s="217">
        <f t="shared" si="60"/>
        <v>12</v>
      </c>
      <c r="BO28" s="217">
        <f t="shared" si="61"/>
        <v>5</v>
      </c>
      <c r="BP28" s="217">
        <f t="shared" si="62"/>
        <v>7</v>
      </c>
      <c r="BQ28" s="218">
        <f t="shared" si="63"/>
        <v>3</v>
      </c>
      <c r="BR28" s="206">
        <f t="shared" si="64"/>
        <v>42</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667</v>
      </c>
      <c r="BV29" s="1">
        <f>SUM(BJ26:BJ29,BR26:BR29)</f>
        <v>116</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107</v>
      </c>
      <c r="H83" s="280">
        <f t="shared" ref="H83:M83" si="547">SUM(H82,H78,H74,H70,H65,H61,H56,H50,H44,H39,H34,H28,H22)</f>
        <v>89</v>
      </c>
      <c r="I83" s="219">
        <f t="shared" si="547"/>
        <v>3</v>
      </c>
      <c r="J83" s="281">
        <f t="shared" si="547"/>
        <v>8</v>
      </c>
      <c r="K83" s="281">
        <f t="shared" si="547"/>
        <v>5</v>
      </c>
      <c r="L83" s="281">
        <f t="shared" si="547"/>
        <v>1</v>
      </c>
      <c r="M83" s="280">
        <f t="shared" si="547"/>
        <v>1</v>
      </c>
      <c r="N83" s="222">
        <f>SUM(I83:M83)</f>
        <v>18</v>
      </c>
      <c r="O83" s="219">
        <f t="shared" ref="O83:O102" si="548">P83+V83</f>
        <v>110</v>
      </c>
      <c r="P83" s="280">
        <f t="shared" ref="P83:U83" si="549">SUM(P82,P78,P74,P70,P65,P61,P56,P50,P44,P39,P34,P28,P22)</f>
        <v>95</v>
      </c>
      <c r="Q83" s="219">
        <f t="shared" si="549"/>
        <v>6</v>
      </c>
      <c r="R83" s="281">
        <f t="shared" si="549"/>
        <v>2</v>
      </c>
      <c r="S83" s="281">
        <f t="shared" si="549"/>
        <v>3</v>
      </c>
      <c r="T83" s="281">
        <f t="shared" si="549"/>
        <v>3</v>
      </c>
      <c r="U83" s="280">
        <f t="shared" si="549"/>
        <v>1</v>
      </c>
      <c r="V83" s="282">
        <f t="shared" ref="V83:V102" si="550">SUM(Q83:U83)</f>
        <v>15</v>
      </c>
      <c r="W83" s="219">
        <f t="shared" ref="W83:W102" si="551">X83+AD83</f>
        <v>56</v>
      </c>
      <c r="X83" s="280">
        <f t="shared" ref="X83:AC83" si="552">SUM(X82,X78,X74,X70,X65,X61,X56,X50,X44,X39,X34,X28,X22)</f>
        <v>49</v>
      </c>
      <c r="Y83" s="219">
        <f t="shared" si="552"/>
        <v>4</v>
      </c>
      <c r="Z83" s="281">
        <f t="shared" si="552"/>
        <v>2</v>
      </c>
      <c r="AA83" s="281">
        <f t="shared" si="552"/>
        <v>0</v>
      </c>
      <c r="AB83" s="281">
        <f t="shared" si="552"/>
        <v>1</v>
      </c>
      <c r="AC83" s="280">
        <f t="shared" si="552"/>
        <v>0</v>
      </c>
      <c r="AD83" s="222">
        <f t="shared" ref="AD83:AD102" si="553">SUM(Y83:AC83)</f>
        <v>7</v>
      </c>
      <c r="AE83" s="219">
        <f t="shared" ref="AE83:AE102" si="554">AF83+AL83</f>
        <v>99</v>
      </c>
      <c r="AF83" s="280">
        <f t="shared" ref="AF83:AK83" si="555">SUM(AF82,AF78,AF74,AF70,AF65,AF61,AF56,AF50,AF44,AF39,AF34,AF28,AF22)</f>
        <v>84</v>
      </c>
      <c r="AG83" s="219">
        <f t="shared" si="555"/>
        <v>5</v>
      </c>
      <c r="AH83" s="281">
        <f t="shared" si="555"/>
        <v>6</v>
      </c>
      <c r="AI83" s="281">
        <f t="shared" si="555"/>
        <v>1</v>
      </c>
      <c r="AJ83" s="281">
        <f t="shared" si="555"/>
        <v>2</v>
      </c>
      <c r="AK83" s="280">
        <f t="shared" si="555"/>
        <v>1</v>
      </c>
      <c r="AL83" s="282">
        <f t="shared" ref="AL83:AL102" si="556">SUM(AG83:AK83)</f>
        <v>15</v>
      </c>
      <c r="AM83" s="219">
        <f t="shared" ref="AM83:AM102" si="557">AN83+AT83</f>
        <v>76</v>
      </c>
      <c r="AN83" s="280">
        <f t="shared" ref="AN83:AS83" si="558">SUM(AN82,AN78,AN74,AN70,AN65,AN61,AN56,AN50,AN44,AN39,AN34,AN28,AN22)</f>
        <v>56</v>
      </c>
      <c r="AO83" s="219">
        <f t="shared" si="558"/>
        <v>8</v>
      </c>
      <c r="AP83" s="281">
        <f t="shared" si="558"/>
        <v>4</v>
      </c>
      <c r="AQ83" s="281">
        <f t="shared" si="558"/>
        <v>3</v>
      </c>
      <c r="AR83" s="281">
        <f t="shared" si="558"/>
        <v>1</v>
      </c>
      <c r="AS83" s="280">
        <f t="shared" si="558"/>
        <v>4</v>
      </c>
      <c r="AT83" s="283">
        <f t="shared" ref="AT83:AT102" si="559">SUM(AO83:AS83)</f>
        <v>20</v>
      </c>
      <c r="AU83" s="219">
        <f t="shared" ref="AU83:AU102" si="560">AV83+BB83</f>
        <v>70</v>
      </c>
      <c r="AV83" s="280">
        <f t="shared" ref="AV83:BA83" si="561">SUM(AV82,AV78,AV74,AV70,AV65,AV61,AV56,AV50,AV44,AV39,AV34,AV28,AV22)</f>
        <v>58</v>
      </c>
      <c r="AW83" s="219">
        <f t="shared" si="561"/>
        <v>4</v>
      </c>
      <c r="AX83" s="281">
        <f t="shared" si="561"/>
        <v>4</v>
      </c>
      <c r="AY83" s="281">
        <f t="shared" si="561"/>
        <v>1</v>
      </c>
      <c r="AZ83" s="281">
        <f t="shared" si="561"/>
        <v>2</v>
      </c>
      <c r="BA83" s="280">
        <f t="shared" si="561"/>
        <v>1</v>
      </c>
      <c r="BB83" s="222">
        <f t="shared" ref="BB83:BB102" si="562">SUM(AW83:BA83)</f>
        <v>12</v>
      </c>
      <c r="BC83" s="219">
        <f t="shared" si="530"/>
        <v>239</v>
      </c>
      <c r="BD83" s="220">
        <f t="shared" si="531"/>
        <v>194</v>
      </c>
      <c r="BE83" s="220">
        <f t="shared" si="532"/>
        <v>15</v>
      </c>
      <c r="BF83" s="220">
        <f t="shared" si="533"/>
        <v>14</v>
      </c>
      <c r="BG83" s="220">
        <f>K83+AA83+AQ83</f>
        <v>8</v>
      </c>
      <c r="BH83" s="220">
        <f t="shared" si="535"/>
        <v>3</v>
      </c>
      <c r="BI83" s="221">
        <f t="shared" si="536"/>
        <v>5</v>
      </c>
      <c r="BJ83" s="222">
        <f>N83+AD83+AT83</f>
        <v>45</v>
      </c>
      <c r="BK83" s="219">
        <f t="shared" si="538"/>
        <v>279</v>
      </c>
      <c r="BL83" s="220">
        <f t="shared" si="539"/>
        <v>237</v>
      </c>
      <c r="BM83" s="220">
        <f t="shared" si="540"/>
        <v>15</v>
      </c>
      <c r="BN83" s="220">
        <f t="shared" si="541"/>
        <v>12</v>
      </c>
      <c r="BO83" s="220">
        <f t="shared" si="542"/>
        <v>5</v>
      </c>
      <c r="BP83" s="220">
        <f t="shared" si="543"/>
        <v>7</v>
      </c>
      <c r="BQ83" s="221">
        <f t="shared" si="544"/>
        <v>3</v>
      </c>
      <c r="BR83" s="222">
        <f t="shared" si="545"/>
        <v>42</v>
      </c>
      <c r="BS83" s="69"/>
      <c r="BU83" s="1">
        <f t="shared" si="546"/>
        <v>518</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55" t="s">
        <v>218</v>
      </c>
      <c r="B126" s="456"/>
      <c r="C126" s="83"/>
      <c r="D126" s="83"/>
      <c r="E126" s="69"/>
      <c r="F126" s="284" t="s">
        <v>35</v>
      </c>
      <c r="G126" s="285">
        <f t="shared" ref="G126:AL126" si="595">SUM(G83,G125)</f>
        <v>107</v>
      </c>
      <c r="H126" s="286">
        <f t="shared" si="595"/>
        <v>89</v>
      </c>
      <c r="I126" s="286">
        <f t="shared" si="595"/>
        <v>3</v>
      </c>
      <c r="J126" s="286">
        <f t="shared" si="595"/>
        <v>8</v>
      </c>
      <c r="K126" s="286">
        <f t="shared" si="595"/>
        <v>5</v>
      </c>
      <c r="L126" s="286">
        <f t="shared" si="595"/>
        <v>1</v>
      </c>
      <c r="M126" s="286">
        <f t="shared" si="595"/>
        <v>1</v>
      </c>
      <c r="N126" s="286">
        <f t="shared" si="595"/>
        <v>18</v>
      </c>
      <c r="O126" s="286">
        <f t="shared" si="595"/>
        <v>110</v>
      </c>
      <c r="P126" s="286">
        <f t="shared" si="595"/>
        <v>95</v>
      </c>
      <c r="Q126" s="286">
        <f t="shared" si="595"/>
        <v>6</v>
      </c>
      <c r="R126" s="286">
        <f t="shared" si="595"/>
        <v>2</v>
      </c>
      <c r="S126" s="286">
        <f t="shared" si="595"/>
        <v>3</v>
      </c>
      <c r="T126" s="286">
        <f t="shared" si="595"/>
        <v>3</v>
      </c>
      <c r="U126" s="286">
        <f t="shared" si="595"/>
        <v>1</v>
      </c>
      <c r="V126" s="286">
        <f t="shared" si="595"/>
        <v>15</v>
      </c>
      <c r="W126" s="286">
        <f t="shared" si="595"/>
        <v>56</v>
      </c>
      <c r="X126" s="286">
        <f t="shared" si="595"/>
        <v>49</v>
      </c>
      <c r="Y126" s="286">
        <f t="shared" si="595"/>
        <v>4</v>
      </c>
      <c r="Z126" s="286">
        <f t="shared" si="595"/>
        <v>2</v>
      </c>
      <c r="AA126" s="286">
        <f t="shared" si="595"/>
        <v>0</v>
      </c>
      <c r="AB126" s="286">
        <f t="shared" si="595"/>
        <v>1</v>
      </c>
      <c r="AC126" s="286">
        <f t="shared" si="595"/>
        <v>0</v>
      </c>
      <c r="AD126" s="286">
        <f t="shared" si="595"/>
        <v>7</v>
      </c>
      <c r="AE126" s="286">
        <f t="shared" si="595"/>
        <v>99</v>
      </c>
      <c r="AF126" s="286">
        <f t="shared" si="595"/>
        <v>84</v>
      </c>
      <c r="AG126" s="286">
        <f t="shared" si="595"/>
        <v>5</v>
      </c>
      <c r="AH126" s="286">
        <f t="shared" si="595"/>
        <v>6</v>
      </c>
      <c r="AI126" s="286">
        <f t="shared" si="595"/>
        <v>1</v>
      </c>
      <c r="AJ126" s="286">
        <f t="shared" si="595"/>
        <v>2</v>
      </c>
      <c r="AK126" s="286">
        <f t="shared" si="595"/>
        <v>1</v>
      </c>
      <c r="AL126" s="286">
        <f t="shared" si="595"/>
        <v>15</v>
      </c>
      <c r="AM126" s="286">
        <f t="shared" ref="AM126:BR126" si="596">SUM(AM83,AM125)</f>
        <v>76</v>
      </c>
      <c r="AN126" s="286">
        <f t="shared" si="596"/>
        <v>56</v>
      </c>
      <c r="AO126" s="286">
        <f t="shared" si="596"/>
        <v>8</v>
      </c>
      <c r="AP126" s="286">
        <f t="shared" si="596"/>
        <v>4</v>
      </c>
      <c r="AQ126" s="286">
        <f t="shared" si="596"/>
        <v>3</v>
      </c>
      <c r="AR126" s="286">
        <f t="shared" si="596"/>
        <v>1</v>
      </c>
      <c r="AS126" s="286">
        <f t="shared" si="596"/>
        <v>4</v>
      </c>
      <c r="AT126" s="286">
        <f t="shared" si="596"/>
        <v>20</v>
      </c>
      <c r="AU126" s="286">
        <f t="shared" si="596"/>
        <v>70</v>
      </c>
      <c r="AV126" s="286">
        <f t="shared" si="596"/>
        <v>58</v>
      </c>
      <c r="AW126" s="286">
        <f t="shared" si="596"/>
        <v>4</v>
      </c>
      <c r="AX126" s="286">
        <f t="shared" si="596"/>
        <v>4</v>
      </c>
      <c r="AY126" s="286">
        <f t="shared" si="596"/>
        <v>1</v>
      </c>
      <c r="AZ126" s="286">
        <f t="shared" si="596"/>
        <v>2</v>
      </c>
      <c r="BA126" s="286">
        <f t="shared" si="596"/>
        <v>1</v>
      </c>
      <c r="BB126" s="286">
        <f t="shared" si="596"/>
        <v>12</v>
      </c>
      <c r="BC126" s="286">
        <f t="shared" si="596"/>
        <v>239</v>
      </c>
      <c r="BD126" s="286">
        <f t="shared" si="596"/>
        <v>194</v>
      </c>
      <c r="BE126" s="286">
        <f t="shared" si="596"/>
        <v>15</v>
      </c>
      <c r="BF126" s="286">
        <f t="shared" si="596"/>
        <v>14</v>
      </c>
      <c r="BG126" s="286">
        <f t="shared" si="596"/>
        <v>8</v>
      </c>
      <c r="BH126" s="286">
        <f t="shared" si="596"/>
        <v>3</v>
      </c>
      <c r="BI126" s="286">
        <f t="shared" si="596"/>
        <v>5</v>
      </c>
      <c r="BJ126" s="286">
        <f t="shared" si="596"/>
        <v>45</v>
      </c>
      <c r="BK126" s="286">
        <f t="shared" si="596"/>
        <v>279</v>
      </c>
      <c r="BL126" s="286">
        <f t="shared" si="596"/>
        <v>237</v>
      </c>
      <c r="BM126" s="286">
        <f t="shared" si="596"/>
        <v>15</v>
      </c>
      <c r="BN126" s="286">
        <f t="shared" si="596"/>
        <v>12</v>
      </c>
      <c r="BO126" s="286">
        <f t="shared" si="596"/>
        <v>5</v>
      </c>
      <c r="BP126" s="286">
        <f t="shared" si="596"/>
        <v>7</v>
      </c>
      <c r="BQ126" s="286">
        <f t="shared" si="596"/>
        <v>3</v>
      </c>
      <c r="BR126" s="286">
        <f t="shared" si="596"/>
        <v>42</v>
      </c>
      <c r="BS126" s="85">
        <f>SUM(BC126+BK126)</f>
        <v>518</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0.83177570093457942</v>
      </c>
      <c r="M127" s="288"/>
      <c r="N127" s="289"/>
      <c r="O127" s="287" t="s">
        <v>23</v>
      </c>
      <c r="P127" s="536" t="s">
        <v>26</v>
      </c>
      <c r="Q127" s="530">
        <v>100</v>
      </c>
      <c r="R127" s="530"/>
      <c r="S127" s="532" t="s">
        <v>27</v>
      </c>
      <c r="T127" s="534">
        <f>+P126/O126</f>
        <v>0.86363636363636365</v>
      </c>
      <c r="U127" s="288"/>
      <c r="V127" s="289"/>
      <c r="W127" s="287" t="s">
        <v>23</v>
      </c>
      <c r="X127" s="536" t="s">
        <v>26</v>
      </c>
      <c r="Y127" s="530">
        <v>100</v>
      </c>
      <c r="Z127" s="530"/>
      <c r="AA127" s="532" t="s">
        <v>27</v>
      </c>
      <c r="AB127" s="534">
        <f>+X126/W126</f>
        <v>0.875</v>
      </c>
      <c r="AC127" s="290"/>
      <c r="AD127" s="291"/>
      <c r="AE127" s="287" t="s">
        <v>23</v>
      </c>
      <c r="AF127" s="536" t="s">
        <v>26</v>
      </c>
      <c r="AG127" s="530">
        <v>100</v>
      </c>
      <c r="AH127" s="530"/>
      <c r="AI127" s="532" t="s">
        <v>27</v>
      </c>
      <c r="AJ127" s="534">
        <f>+AF126/AE126</f>
        <v>0.84848484848484851</v>
      </c>
      <c r="AK127" s="290"/>
      <c r="AL127" s="291"/>
      <c r="AM127" s="287" t="s">
        <v>23</v>
      </c>
      <c r="AN127" s="536" t="s">
        <v>26</v>
      </c>
      <c r="AO127" s="530">
        <v>100</v>
      </c>
      <c r="AP127" s="530"/>
      <c r="AQ127" s="532" t="s">
        <v>27</v>
      </c>
      <c r="AR127" s="534">
        <f>+AN126/AM126</f>
        <v>0.73684210526315785</v>
      </c>
      <c r="AS127" s="290"/>
      <c r="AT127" s="292"/>
      <c r="AU127" s="287" t="s">
        <v>23</v>
      </c>
      <c r="AV127" s="536" t="s">
        <v>26</v>
      </c>
      <c r="AW127" s="530">
        <v>100</v>
      </c>
      <c r="AX127" s="530"/>
      <c r="AY127" s="532" t="s">
        <v>27</v>
      </c>
      <c r="AZ127" s="534">
        <f>+AV126/AU126</f>
        <v>0.82857142857142863</v>
      </c>
      <c r="BA127" s="290"/>
      <c r="BB127" s="292"/>
      <c r="BC127" s="287" t="s">
        <v>23</v>
      </c>
      <c r="BD127" s="536" t="s">
        <v>26</v>
      </c>
      <c r="BE127" s="530">
        <v>100</v>
      </c>
      <c r="BF127" s="530"/>
      <c r="BG127" s="532" t="s">
        <v>27</v>
      </c>
      <c r="BH127" s="534">
        <f>+BD126/BC126</f>
        <v>0.81171548117154813</v>
      </c>
      <c r="BI127" s="290"/>
      <c r="BJ127" s="292"/>
      <c r="BK127" s="287" t="s">
        <v>23</v>
      </c>
      <c r="BL127" s="536" t="s">
        <v>26</v>
      </c>
      <c r="BM127" s="530">
        <v>100</v>
      </c>
      <c r="BN127" s="530"/>
      <c r="BO127" s="532" t="s">
        <v>27</v>
      </c>
      <c r="BP127" s="534">
        <f>+BL126/BK126</f>
        <v>0.84946236559139787</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0.16822429906542055</v>
      </c>
      <c r="M129" s="299"/>
      <c r="N129" s="300"/>
      <c r="O129" s="298" t="s">
        <v>28</v>
      </c>
      <c r="P129" s="539" t="s">
        <v>26</v>
      </c>
      <c r="Q129" s="530">
        <v>100</v>
      </c>
      <c r="R129" s="530"/>
      <c r="S129" s="532" t="s">
        <v>27</v>
      </c>
      <c r="T129" s="554">
        <f>+V126/O126</f>
        <v>0.13636363636363635</v>
      </c>
      <c r="U129" s="299"/>
      <c r="V129" s="300"/>
      <c r="W129" s="298" t="s">
        <v>28</v>
      </c>
      <c r="X129" s="539" t="s">
        <v>26</v>
      </c>
      <c r="Y129" s="530">
        <v>100</v>
      </c>
      <c r="Z129" s="530"/>
      <c r="AA129" s="532" t="s">
        <v>27</v>
      </c>
      <c r="AB129" s="534">
        <f>+AD126/W126</f>
        <v>0.125</v>
      </c>
      <c r="AC129" s="299"/>
      <c r="AD129" s="300"/>
      <c r="AE129" s="298" t="s">
        <v>28</v>
      </c>
      <c r="AF129" s="539" t="s">
        <v>26</v>
      </c>
      <c r="AG129" s="530">
        <v>100</v>
      </c>
      <c r="AH129" s="530"/>
      <c r="AI129" s="532" t="s">
        <v>27</v>
      </c>
      <c r="AJ129" s="534">
        <f>+AL126/AE126</f>
        <v>0.15151515151515152</v>
      </c>
      <c r="AK129" s="299"/>
      <c r="AL129" s="300"/>
      <c r="AM129" s="298" t="s">
        <v>28</v>
      </c>
      <c r="AN129" s="539" t="s">
        <v>26</v>
      </c>
      <c r="AO129" s="530">
        <v>100</v>
      </c>
      <c r="AP129" s="530"/>
      <c r="AQ129" s="532" t="s">
        <v>27</v>
      </c>
      <c r="AR129" s="534">
        <f>+AT126/AM126</f>
        <v>0.26315789473684209</v>
      </c>
      <c r="AS129" s="299"/>
      <c r="AT129" s="300"/>
      <c r="AU129" s="298" t="s">
        <v>28</v>
      </c>
      <c r="AV129" s="539" t="s">
        <v>26</v>
      </c>
      <c r="AW129" s="530">
        <v>100</v>
      </c>
      <c r="AX129" s="530"/>
      <c r="AY129" s="532" t="s">
        <v>27</v>
      </c>
      <c r="AZ129" s="534">
        <f>+BB126/AU126</f>
        <v>0.17142857142857143</v>
      </c>
      <c r="BA129" s="299"/>
      <c r="BB129" s="300"/>
      <c r="BC129" s="298" t="s">
        <v>28</v>
      </c>
      <c r="BD129" s="539" t="s">
        <v>26</v>
      </c>
      <c r="BE129" s="530">
        <v>100</v>
      </c>
      <c r="BF129" s="530"/>
      <c r="BG129" s="532" t="s">
        <v>27</v>
      </c>
      <c r="BH129" s="534">
        <f>+BJ126/BC126</f>
        <v>0.18828451882845187</v>
      </c>
      <c r="BI129" s="299"/>
      <c r="BJ129" s="300"/>
      <c r="BK129" s="298" t="s">
        <v>28</v>
      </c>
      <c r="BL129" s="539" t="s">
        <v>26</v>
      </c>
      <c r="BM129" s="530">
        <v>100</v>
      </c>
      <c r="BN129" s="530"/>
      <c r="BO129" s="532" t="s">
        <v>27</v>
      </c>
      <c r="BP129" s="534">
        <f>+BR126/BK126</f>
        <v>0.15053763440860216</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2022-02-08T17:42:13Z</dcterms:modified>
</cp:coreProperties>
</file>